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230_TA_hyg_culturetubes/"/>
    </mc:Choice>
  </mc:AlternateContent>
  <xr:revisionPtr revIDLastSave="0" documentId="13_ncr:1_{57BCE574-A741-B746-B7EE-BA2E93A748B2}" xr6:coauthVersionLast="45" xr6:coauthVersionMax="45" xr10:uidLastSave="{00000000-0000-0000-0000-000000000000}"/>
  <bookViews>
    <workbookView xWindow="4780" yWindow="2360" windowWidth="27640" windowHeight="15740" activeTab="1" xr2:uid="{08569AE2-2744-6843-950F-F1F178F9F56B}"/>
  </bookViews>
  <sheets>
    <sheet name="Day 1 " sheetId="1" r:id="rId1"/>
    <sheet name="Day 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24" i="2" l="1"/>
  <c r="D24" i="2"/>
  <c r="E23" i="2"/>
  <c r="D23" i="2"/>
  <c r="E22" i="2"/>
  <c r="D22" i="2"/>
  <c r="E21" i="2"/>
  <c r="D21" i="2"/>
  <c r="E20" i="2"/>
  <c r="D20" i="2"/>
  <c r="E19" i="2"/>
  <c r="D19" i="2"/>
  <c r="E8" i="2"/>
  <c r="D8" i="2"/>
  <c r="E7" i="2"/>
  <c r="D7" i="2"/>
  <c r="E6" i="2"/>
  <c r="D6" i="2"/>
  <c r="E5" i="2"/>
  <c r="D5" i="2"/>
  <c r="E4" i="2"/>
  <c r="D4" i="2"/>
  <c r="E3" i="2"/>
  <c r="D3" i="2"/>
  <c r="E24" i="1"/>
  <c r="D24" i="1"/>
  <c r="E23" i="1"/>
  <c r="D23" i="1"/>
  <c r="E22" i="1"/>
  <c r="D22" i="1"/>
  <c r="E21" i="1"/>
  <c r="D21" i="1"/>
  <c r="E20" i="1"/>
  <c r="D20" i="1"/>
  <c r="E19" i="1"/>
  <c r="D19" i="1"/>
  <c r="E8" i="1"/>
  <c r="D8" i="1"/>
  <c r="E7" i="1"/>
  <c r="D7" i="1"/>
  <c r="E6" i="1"/>
  <c r="D6" i="1"/>
  <c r="E5" i="1"/>
  <c r="E4" i="1"/>
  <c r="D4" i="1"/>
  <c r="E3" i="1"/>
  <c r="D3" i="1"/>
</calcChain>
</file>

<file path=xl/sharedStrings.xml><?xml version="1.0" encoding="utf-8"?>
<sst xmlns="http://schemas.openxmlformats.org/spreadsheetml/2006/main" count="36" uniqueCount="11">
  <si>
    <t xml:space="preserve">Hygromycin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</si>
  <si>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</si>
  <si>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</si>
  <si>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</si>
  <si>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</si>
  <si>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</si>
  <si>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</si>
  <si>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</si>
  <si>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>MIC is estimated to be at 84.38 µg/mL</t>
  </si>
  <si>
    <t xml:space="preserve">Hygromycin with ∆rpsu 1-∆ rpsu 2 </t>
  </si>
  <si>
    <t xml:space="preserve">MIC is estimated to be at 42.19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</si>
</sst>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0</c:v>
                  </c:pt>
                  <c:pt idx="2">
                    <c:v>2.1213203435596446E-3</c:v>
                  </c:pt>
                  <c:pt idx="3">
                    <c:v>3.5355339059327407E-3</c:v>
                  </c:pt>
                  <c:pt idx="4">
                    <c:v>3.5355339059327407E-3</c:v>
                  </c:pt>
                  <c:pt idx="5">
                    <c:v>5.6568542494923853E-3</c:v>
                  </c:pt>
                </c:numCache>
              </c:numRef>
            </c:plus>
            <c:minus>
              <c:numRef>
                <c:f>'[1]Day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0</c:v>
                  </c:pt>
                  <c:pt idx="2">
                    <c:v>2.1213203435596446E-3</c:v>
                  </c:pt>
                  <c:pt idx="3">
                    <c:v>3.5355339059327407E-3</c:v>
                  </c:pt>
                  <c:pt idx="4">
                    <c:v>3.5355339059327407E-3</c:v>
                  </c:pt>
                  <c:pt idx="5">
                    <c:v>5.6568542494923853E-3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'[1]Day 1 '!$A$3:$A$8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'[1]Day 1 '!$D$3:$D$8</c:f>
              <c:numCache>
                <c:formatCode>General</c:formatCode>
                <c:ptCount val="6"/>
                <c:pt idx="0">
                  <c:v>6.0999999999999999E-2</c:v>
                </c:pt>
                <c:pt idx="1">
                  <c:v>6.2E-2</c:v>
                </c:pt>
                <c:pt idx="2">
                  <c:v>7.4499999999999997E-2</c:v>
                </c:pt>
                <c:pt idx="3">
                  <c:v>0.1545</c:v>
                </c:pt>
                <c:pt idx="4">
                  <c:v>0.23849999999999999</c:v>
                </c:pt>
                <c:pt idx="5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3E-C241-B28B-5277D0C35254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'[1]Day 1 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plus>
            <c:minus>
              <c:numRef>
                <c:f>'[1]Day 1 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'[1]Day 1 '!$A$19:$A$24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'[1]Day 1 '!$D$19:$D$24</c:f>
              <c:numCache>
                <c:formatCode>General</c:formatCode>
                <c:ptCount val="6"/>
                <c:pt idx="0">
                  <c:v>6.4500000000000002E-2</c:v>
                </c:pt>
                <c:pt idx="1">
                  <c:v>6.5000000000000002E-2</c:v>
                </c:pt>
                <c:pt idx="2">
                  <c:v>6.8000000000000005E-2</c:v>
                </c:pt>
                <c:pt idx="3">
                  <c:v>7.9500000000000001E-2</c:v>
                </c:pt>
                <c:pt idx="4">
                  <c:v>8.2500000000000004E-2</c:v>
                </c:pt>
                <c:pt idx="5">
                  <c:v>9.35E-2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3E-C241-B28B-5277D0C35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 '!$E$3:$E$8</c:f>
                <c:numCache>
                  <c:formatCode>General</c:formatCode>
                  <c:ptCount val="6"/>
                  <c:pt idx="0">
                    <c:v>2.1213203435596394E-3</c:v>
                  </c:pt>
                  <c:pt idx="1">
                    <c:v>7.0710678118654816E-4</c:v>
                  </c:pt>
                  <c:pt idx="2">
                    <c:v>0.33092597359530423</c:v>
                  </c:pt>
                  <c:pt idx="3">
                    <c:v>2.1213203435596446E-3</c:v>
                  </c:pt>
                  <c:pt idx="4">
                    <c:v>0.12232947314527269</c:v>
                  </c:pt>
                  <c:pt idx="5">
                    <c:v>1.4849242404917511E-2</c:v>
                  </c:pt>
                </c:numCache>
              </c:numRef>
            </c:plus>
            <c:minus>
              <c:numRef>
                <c:f>'Day 1 '!$E$3:$E$8</c:f>
                <c:numCache>
                  <c:formatCode>General</c:formatCode>
                  <c:ptCount val="6"/>
                  <c:pt idx="0">
                    <c:v>2.1213203435596394E-3</c:v>
                  </c:pt>
                  <c:pt idx="1">
                    <c:v>7.0710678118654816E-4</c:v>
                  </c:pt>
                  <c:pt idx="2">
                    <c:v>0.33092597359530423</c:v>
                  </c:pt>
                  <c:pt idx="3">
                    <c:v>2.1213203435596446E-3</c:v>
                  </c:pt>
                  <c:pt idx="4">
                    <c:v>0.12232947314527269</c:v>
                  </c:pt>
                  <c:pt idx="5">
                    <c:v>1.4849242404917511E-2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 '!$A$3:$A$8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1 '!$D$3:$D$8</c:f>
              <c:numCache>
                <c:formatCode>0.000</c:formatCode>
                <c:ptCount val="6"/>
                <c:pt idx="0">
                  <c:v>5.7499999999999996E-2</c:v>
                </c:pt>
                <c:pt idx="1">
                  <c:v>6.0499999999999998E-2</c:v>
                </c:pt>
                <c:pt idx="2">
                  <c:v>7.3999999999999996E-2</c:v>
                </c:pt>
                <c:pt idx="3">
                  <c:v>0.13850000000000001</c:v>
                </c:pt>
                <c:pt idx="4">
                  <c:v>0.29849999999999999</c:v>
                </c:pt>
                <c:pt idx="5">
                  <c:v>0.38350000000000001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0D-E34A-8116-8C9D3E8799D2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 '!$E$19:$E$24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1.4142135623730963E-3</c:v>
                  </c:pt>
                  <c:pt idx="2">
                    <c:v>0</c:v>
                  </c:pt>
                  <c:pt idx="3">
                    <c:v>2.8284271247461927E-3</c:v>
                  </c:pt>
                  <c:pt idx="4">
                    <c:v>7.0710678118654814E-3</c:v>
                  </c:pt>
                  <c:pt idx="5">
                    <c:v>1.9091883092036788E-2</c:v>
                  </c:pt>
                </c:numCache>
              </c:numRef>
            </c:plus>
            <c:minus>
              <c:numRef>
                <c:f>'Day 1 '!$E$19:$E$24</c:f>
                <c:numCache>
                  <c:formatCode>General</c:formatCode>
                  <c:ptCount val="6"/>
                  <c:pt idx="0">
                    <c:v>2.1213203435596446E-3</c:v>
                  </c:pt>
                  <c:pt idx="1">
                    <c:v>1.4142135623730963E-3</c:v>
                  </c:pt>
                  <c:pt idx="2">
                    <c:v>0</c:v>
                  </c:pt>
                  <c:pt idx="3">
                    <c:v>2.8284271247461927E-3</c:v>
                  </c:pt>
                  <c:pt idx="4">
                    <c:v>7.0710678118654814E-3</c:v>
                  </c:pt>
                  <c:pt idx="5">
                    <c:v>1.9091883092036788E-2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 '!$A$19:$A$24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1 '!$D$19:$D$24</c:f>
              <c:numCache>
                <c:formatCode>0.000</c:formatCode>
                <c:ptCount val="6"/>
                <c:pt idx="0">
                  <c:v>6.1499999999999999E-2</c:v>
                </c:pt>
                <c:pt idx="1">
                  <c:v>6.4000000000000001E-2</c:v>
                </c:pt>
                <c:pt idx="2">
                  <c:v>6.7000000000000004E-2</c:v>
                </c:pt>
                <c:pt idx="3">
                  <c:v>8.3000000000000004E-2</c:v>
                </c:pt>
                <c:pt idx="4">
                  <c:v>9.4E-2</c:v>
                </c:pt>
                <c:pt idx="5">
                  <c:v>0.1075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0D-E34A-8116-8C9D3E879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0</c:v>
                  </c:pt>
                  <c:pt idx="2">
                    <c:v>2.1213203435596446E-3</c:v>
                  </c:pt>
                  <c:pt idx="3">
                    <c:v>3.5355339059327407E-3</c:v>
                  </c:pt>
                  <c:pt idx="4">
                    <c:v>3.5355339059327407E-3</c:v>
                  </c:pt>
                  <c:pt idx="5">
                    <c:v>5.6568542494923853E-3</c:v>
                  </c:pt>
                </c:numCache>
              </c:numRef>
            </c:plus>
            <c:minus>
              <c:numRef>
                <c:f>'[1]Day 1 '!$E$3:$E$8</c:f>
                <c:numCache>
                  <c:formatCode>General</c:formatCode>
                  <c:ptCount val="6"/>
                  <c:pt idx="0">
                    <c:v>1.4142135623730963E-3</c:v>
                  </c:pt>
                  <c:pt idx="1">
                    <c:v>0</c:v>
                  </c:pt>
                  <c:pt idx="2">
                    <c:v>2.1213203435596446E-3</c:v>
                  </c:pt>
                  <c:pt idx="3">
                    <c:v>3.5355339059327407E-3</c:v>
                  </c:pt>
                  <c:pt idx="4">
                    <c:v>3.5355339059327407E-3</c:v>
                  </c:pt>
                  <c:pt idx="5">
                    <c:v>5.6568542494923853E-3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'[1]Day 1 '!$A$3:$A$8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'[1]Day 1 '!$D$3:$D$8</c:f>
              <c:numCache>
                <c:formatCode>General</c:formatCode>
                <c:ptCount val="6"/>
                <c:pt idx="0">
                  <c:v>6.0999999999999999E-2</c:v>
                </c:pt>
                <c:pt idx="1">
                  <c:v>6.2E-2</c:v>
                </c:pt>
                <c:pt idx="2">
                  <c:v>7.4499999999999997E-2</c:v>
                </c:pt>
                <c:pt idx="3">
                  <c:v>0.1545</c:v>
                </c:pt>
                <c:pt idx="4">
                  <c:v>0.23849999999999999</c:v>
                </c:pt>
                <c:pt idx="5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2F-ED4F-8960-1704CE9DB53C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'[1]Day 1 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plus>
            <c:minus>
              <c:numRef>
                <c:f>'[1]Day 1 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0</c:v>
                  </c:pt>
                  <c:pt idx="3">
                    <c:v>7.0710678118654816E-4</c:v>
                  </c:pt>
                  <c:pt idx="4">
                    <c:v>7.0710678118654816E-4</c:v>
                  </c:pt>
                  <c:pt idx="5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'[1]Day 1 '!$A$19:$A$24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'[1]Day 1 '!$D$19:$D$24</c:f>
              <c:numCache>
                <c:formatCode>General</c:formatCode>
                <c:ptCount val="6"/>
                <c:pt idx="0">
                  <c:v>6.4500000000000002E-2</c:v>
                </c:pt>
                <c:pt idx="1">
                  <c:v>6.5000000000000002E-2</c:v>
                </c:pt>
                <c:pt idx="2">
                  <c:v>6.8000000000000005E-2</c:v>
                </c:pt>
                <c:pt idx="3">
                  <c:v>7.9500000000000001E-2</c:v>
                </c:pt>
                <c:pt idx="4">
                  <c:v>8.2500000000000004E-2</c:v>
                </c:pt>
                <c:pt idx="5">
                  <c:v>9.35E-2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2F-ED4F-8960-1704CE9DB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2'!$E$3:$E$8</c:f>
                <c:numCache>
                  <c:formatCode>General</c:formatCode>
                  <c:ptCount val="6"/>
                  <c:pt idx="0">
                    <c:v>1.4142135623730913E-3</c:v>
                  </c:pt>
                  <c:pt idx="1">
                    <c:v>7.0710678118654816E-4</c:v>
                  </c:pt>
                  <c:pt idx="2">
                    <c:v>0</c:v>
                  </c:pt>
                  <c:pt idx="3">
                    <c:v>1.4142135623730963E-3</c:v>
                  </c:pt>
                  <c:pt idx="4">
                    <c:v>1.6970562748477136E-2</c:v>
                  </c:pt>
                  <c:pt idx="5">
                    <c:v>9.1923881554251269E-3</c:v>
                  </c:pt>
                </c:numCache>
              </c:numRef>
            </c:plus>
            <c:minus>
              <c:numRef>
                <c:f>'Day 2'!$E$3:$E$8</c:f>
                <c:numCache>
                  <c:formatCode>General</c:formatCode>
                  <c:ptCount val="6"/>
                  <c:pt idx="0">
                    <c:v>1.4142135623730913E-3</c:v>
                  </c:pt>
                  <c:pt idx="1">
                    <c:v>7.0710678118654816E-4</c:v>
                  </c:pt>
                  <c:pt idx="2">
                    <c:v>0</c:v>
                  </c:pt>
                  <c:pt idx="3">
                    <c:v>1.4142135623730963E-3</c:v>
                  </c:pt>
                  <c:pt idx="4">
                    <c:v>1.6970562748477136E-2</c:v>
                  </c:pt>
                  <c:pt idx="5">
                    <c:v>9.1923881554251269E-3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2'!$A$3:$A$8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2'!$D$3:$D$8</c:f>
              <c:numCache>
                <c:formatCode>0.000</c:formatCode>
                <c:ptCount val="6"/>
                <c:pt idx="0">
                  <c:v>5.8999999999999997E-2</c:v>
                </c:pt>
                <c:pt idx="1">
                  <c:v>6.25E-2</c:v>
                </c:pt>
                <c:pt idx="2">
                  <c:v>7.6999999999999999E-2</c:v>
                </c:pt>
                <c:pt idx="3">
                  <c:v>0.14499999999999999</c:v>
                </c:pt>
                <c:pt idx="4">
                  <c:v>0.24399999999999999</c:v>
                </c:pt>
                <c:pt idx="5">
                  <c:v>0.52750000000000008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FF-D14A-914F-D92BAA8806F6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3.5355339059327312E-3</c:v>
                  </c:pt>
                  <c:pt idx="4">
                    <c:v>8.485281374238568E-3</c:v>
                  </c:pt>
                  <c:pt idx="5">
                    <c:v>2.5455844122715628E-2</c:v>
                  </c:pt>
                </c:numCache>
              </c:numRef>
            </c:plus>
            <c:minus>
              <c:numRef>
                <c:f>'Day 2'!$E$19:$E$24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3.5355339059327312E-3</c:v>
                  </c:pt>
                  <c:pt idx="4">
                    <c:v>8.485281374238568E-3</c:v>
                  </c:pt>
                  <c:pt idx="5">
                    <c:v>2.5455844122715628E-2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2'!$A$19:$A$24</c:f>
              <c:numCache>
                <c:formatCode>General</c:formatCode>
                <c:ptCount val="6"/>
                <c:pt idx="0">
                  <c:v>168.8</c:v>
                </c:pt>
                <c:pt idx="1">
                  <c:v>84.38</c:v>
                </c:pt>
                <c:pt idx="2">
                  <c:v>42.19</c:v>
                </c:pt>
                <c:pt idx="3">
                  <c:v>21.09</c:v>
                </c:pt>
                <c:pt idx="4">
                  <c:v>10.55</c:v>
                </c:pt>
                <c:pt idx="5">
                  <c:v>0</c:v>
                </c:pt>
              </c:numCache>
            </c:numRef>
          </c:xVal>
          <c:yVal>
            <c:numRef>
              <c:f>'Day 2'!$D$19:$D$24</c:f>
              <c:numCache>
                <c:formatCode>0.000</c:formatCode>
                <c:ptCount val="6"/>
                <c:pt idx="0">
                  <c:v>6.25E-2</c:v>
                </c:pt>
                <c:pt idx="1">
                  <c:v>6.5000000000000002E-2</c:v>
                </c:pt>
                <c:pt idx="2">
                  <c:v>6.7500000000000004E-2</c:v>
                </c:pt>
                <c:pt idx="3">
                  <c:v>8.7499999999999994E-2</c:v>
                </c:pt>
                <c:pt idx="4">
                  <c:v>0.10700000000000001</c:v>
                </c:pt>
                <c:pt idx="5">
                  <c:v>0.13500000000000001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FF-D14A-914F-D92BAA880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orientation val="minMax"/>
          <c:min val="-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-1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70</xdr:col>
      <xdr:colOff>152400</xdr:colOff>
      <xdr:row>8</xdr:row>
      <xdr:rowOff>177800</xdr:rowOff>
    </xdr:from>
    <xdr:to>
      <xdr:col>81</xdr:col>
      <xdr:colOff>12700</xdr:colOff>
      <xdr:row>29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308FFF-2D06-0B43-A687-D3E352DB1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419100</xdr:colOff>
      <xdr:row>5</xdr:row>
      <xdr:rowOff>25400</xdr:rowOff>
    </xdr:from>
    <xdr:to>
      <xdr:col>18</xdr:col>
      <xdr:colOff>279400</xdr:colOff>
      <xdr:row>24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4B434C-25DE-2B4B-B77E-3E1005EBAF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11</xdr:col>
      <xdr:colOff>0</xdr:colOff>
      <xdr:row>52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BA53AB-A263-4041-8324-F999AD214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292100</xdr:colOff>
      <xdr:row>3</xdr:row>
      <xdr:rowOff>165100</xdr:rowOff>
    </xdr:from>
    <xdr:to>
      <xdr:col>18</xdr:col>
      <xdr:colOff>152400</xdr:colOff>
      <xdr:row>22</xdr:row>
      <xdr:rowOff>254000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391CE9-B90A-8942-BD62-D0E163E47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191224_TA_hyg_culturetubes/191224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y 1 "/>
      <sheetName val="Day 2"/>
    </sheetNames>
    <sheetDataSet>
      <sheetData sheetId="0">
        <row r="3">
          <cell r="A3">
            <v>168.8</v>
          </cell>
          <cell r="D3">
            <v>6.0999999999999999E-2</v>
          </cell>
          <cell r="E3">
            <v>1.4142135623730963E-3</v>
          </cell>
        </row>
        <row r="4">
          <cell r="A4">
            <v>84.38</v>
          </cell>
          <cell r="D4">
            <v>6.2E-2</v>
          </cell>
          <cell r="E4">
            <v>0</v>
          </cell>
        </row>
        <row r="5">
          <cell r="A5">
            <v>42.19</v>
          </cell>
          <cell r="D5">
            <v>7.4499999999999997E-2</v>
          </cell>
          <cell r="E5">
            <v>2.1213203435596446E-3</v>
          </cell>
        </row>
        <row r="6">
          <cell r="A6">
            <v>21.09</v>
          </cell>
          <cell r="D6">
            <v>0.1545</v>
          </cell>
          <cell r="E6">
            <v>3.5355339059327407E-3</v>
          </cell>
        </row>
        <row r="7">
          <cell r="A7">
            <v>10.55</v>
          </cell>
          <cell r="D7">
            <v>0.23849999999999999</v>
          </cell>
          <cell r="E7">
            <v>3.5355339059327407E-3</v>
          </cell>
        </row>
        <row r="8">
          <cell r="A8">
            <v>0</v>
          </cell>
          <cell r="D8">
            <v>0.36</v>
          </cell>
          <cell r="E8">
            <v>5.6568542494923853E-3</v>
          </cell>
        </row>
        <row r="19">
          <cell r="A19">
            <v>168.8</v>
          </cell>
          <cell r="D19">
            <v>6.4500000000000002E-2</v>
          </cell>
          <cell r="E19">
            <v>7.0710678118654816E-4</v>
          </cell>
        </row>
        <row r="20">
          <cell r="A20">
            <v>84.38</v>
          </cell>
          <cell r="D20">
            <v>6.5000000000000002E-2</v>
          </cell>
          <cell r="E20">
            <v>0</v>
          </cell>
        </row>
        <row r="21">
          <cell r="A21">
            <v>42.19</v>
          </cell>
          <cell r="D21">
            <v>6.8000000000000005E-2</v>
          </cell>
          <cell r="E21">
            <v>0</v>
          </cell>
        </row>
        <row r="22">
          <cell r="A22">
            <v>21.09</v>
          </cell>
          <cell r="D22">
            <v>7.9500000000000001E-2</v>
          </cell>
          <cell r="E22">
            <v>7.0710678118654816E-4</v>
          </cell>
        </row>
        <row r="23">
          <cell r="A23">
            <v>10.55</v>
          </cell>
          <cell r="D23">
            <v>8.2500000000000004E-2</v>
          </cell>
          <cell r="E23">
            <v>7.0710678118654816E-4</v>
          </cell>
        </row>
        <row r="24">
          <cell r="A24">
            <v>0</v>
          </cell>
          <cell r="D24">
            <v>9.35E-2</v>
          </cell>
          <cell r="E24">
            <v>2.1213203435596446E-3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C2D1-82CE-0C46-8DC4-46E2F202095F}">
  <dimension ref="A1:G27"/>
  <sheetViews>
    <sheetView workbookViewId="0">
      <selection activeCell="D6" sqref="D6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7" ht="21" x14ac:dyDescent="0.25">
      <c r="A1" s="4" t="s">
        <v>0</v>
      </c>
      <c r="B1" s="4"/>
    </row>
    <row r="2" spans="1:7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x14ac:dyDescent="0.25">
      <c r="A3" s="1">
        <v>168.8</v>
      </c>
      <c r="B3" s="1">
        <v>5.6000000000000001E-2</v>
      </c>
      <c r="C3" s="1">
        <v>5.8999999999999997E-2</v>
      </c>
      <c r="D3" s="2">
        <f>AVERAGE(B3:C3)</f>
        <v>5.7499999999999996E-2</v>
      </c>
      <c r="E3" s="2">
        <f>STDEV(B3:C3)</f>
        <v>2.1213203435596394E-3</v>
      </c>
      <c r="F3" s="1">
        <v>5.8999999999999997E-2</v>
      </c>
      <c r="G3" s="1">
        <v>5.0000000000000001E-3</v>
      </c>
    </row>
    <row r="4" spans="1:7" ht="21" x14ac:dyDescent="0.25">
      <c r="A4" s="1">
        <v>84.38</v>
      </c>
      <c r="B4" s="1">
        <v>0.06</v>
      </c>
      <c r="C4" s="1">
        <v>6.0999999999999999E-2</v>
      </c>
      <c r="D4" s="2">
        <f t="shared" ref="D4:D7" si="0">AVERAGE(B4:C4)</f>
        <v>6.0499999999999998E-2</v>
      </c>
      <c r="E4" s="2">
        <f t="shared" ref="E4:E8" si="1">STDEV(B4:C4)</f>
        <v>7.0710678118654816E-4</v>
      </c>
      <c r="F4" s="1">
        <v>5.8000000000000003E-2</v>
      </c>
      <c r="G4" s="1">
        <v>5.0000000000000001E-3</v>
      </c>
    </row>
    <row r="5" spans="1:7" ht="21" x14ac:dyDescent="0.25">
      <c r="A5" s="1">
        <v>42.19</v>
      </c>
      <c r="B5" s="3">
        <v>0.54200000000000004</v>
      </c>
      <c r="C5" s="1">
        <v>7.3999999999999996E-2</v>
      </c>
      <c r="D5" s="2">
        <f>AVERAGE(C5)</f>
        <v>7.3999999999999996E-2</v>
      </c>
      <c r="E5" s="2">
        <f t="shared" si="1"/>
        <v>0.33092597359530423</v>
      </c>
      <c r="F5" s="1"/>
      <c r="G5" s="1">
        <v>5.0000000000000001E-3</v>
      </c>
    </row>
    <row r="6" spans="1:7" ht="21" x14ac:dyDescent="0.25">
      <c r="A6" s="1">
        <v>21.09</v>
      </c>
      <c r="B6" s="1">
        <v>0.13700000000000001</v>
      </c>
      <c r="C6" s="1">
        <v>0.14000000000000001</v>
      </c>
      <c r="D6" s="2">
        <f t="shared" si="0"/>
        <v>0.13850000000000001</v>
      </c>
      <c r="E6" s="2">
        <f t="shared" si="1"/>
        <v>2.1213203435596446E-3</v>
      </c>
      <c r="F6" s="1"/>
      <c r="G6" s="1">
        <v>5.0000000000000001E-3</v>
      </c>
    </row>
    <row r="7" spans="1:7" ht="21" x14ac:dyDescent="0.25">
      <c r="A7" s="1">
        <v>10.55</v>
      </c>
      <c r="B7" s="1">
        <v>0.21199999999999999</v>
      </c>
      <c r="C7" s="1">
        <v>0.38500000000000001</v>
      </c>
      <c r="D7" s="2">
        <f t="shared" si="0"/>
        <v>0.29849999999999999</v>
      </c>
      <c r="E7" s="2">
        <f t="shared" si="1"/>
        <v>0.12232947314527269</v>
      </c>
      <c r="F7" s="1"/>
      <c r="G7" s="1">
        <v>5.0000000000000001E-3</v>
      </c>
    </row>
    <row r="8" spans="1:7" ht="21" x14ac:dyDescent="0.25">
      <c r="A8" s="1">
        <v>0</v>
      </c>
      <c r="B8" s="1">
        <v>0.373</v>
      </c>
      <c r="C8" s="1">
        <v>0.39400000000000002</v>
      </c>
      <c r="D8" s="2">
        <f>AVERAGE(B8:C8)</f>
        <v>0.38350000000000001</v>
      </c>
      <c r="E8" s="2">
        <f t="shared" si="1"/>
        <v>1.4849242404917511E-2</v>
      </c>
      <c r="F8" s="1"/>
      <c r="G8" s="1">
        <v>5.0000000000000001E-3</v>
      </c>
    </row>
    <row r="10" spans="1:7" x14ac:dyDescent="0.2">
      <c r="A10" s="5" t="s">
        <v>8</v>
      </c>
      <c r="B10" s="5"/>
      <c r="C10" s="5"/>
      <c r="D10" s="5"/>
    </row>
    <row r="11" spans="1:7" x14ac:dyDescent="0.2">
      <c r="A11" s="5"/>
      <c r="B11" s="5"/>
      <c r="C11" s="5"/>
      <c r="D11" s="5"/>
    </row>
    <row r="17" spans="1:7" ht="21" x14ac:dyDescent="0.25">
      <c r="A17" s="4" t="s">
        <v>9</v>
      </c>
      <c r="B17" s="4"/>
      <c r="C17" s="1"/>
      <c r="D17" s="1"/>
      <c r="E17" s="1"/>
      <c r="F17" s="1"/>
      <c r="G17" s="1"/>
    </row>
    <row r="18" spans="1:7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7" ht="21" x14ac:dyDescent="0.25">
      <c r="A19" s="1">
        <v>168.8</v>
      </c>
      <c r="B19" s="1">
        <v>0.06</v>
      </c>
      <c r="C19" s="1">
        <v>6.3E-2</v>
      </c>
      <c r="D19" s="2">
        <f>AVERAGE(B19:C19)</f>
        <v>6.1499999999999999E-2</v>
      </c>
      <c r="E19" s="2">
        <f>STDEV(B19:C19)</f>
        <v>2.1213203435596446E-3</v>
      </c>
      <c r="F19" s="1">
        <v>5.8999999999999997E-2</v>
      </c>
      <c r="G19" s="1">
        <v>0.01</v>
      </c>
    </row>
    <row r="20" spans="1:7" ht="21" x14ac:dyDescent="0.25">
      <c r="A20" s="1">
        <v>84.38</v>
      </c>
      <c r="B20" s="1">
        <v>6.3E-2</v>
      </c>
      <c r="C20" s="1">
        <v>6.5000000000000002E-2</v>
      </c>
      <c r="D20" s="2">
        <f t="shared" ref="D20:D24" si="2">AVERAGE(B20:C20)</f>
        <v>6.4000000000000001E-2</v>
      </c>
      <c r="E20" s="2">
        <f t="shared" ref="E20:E24" si="3">STDEV(B20:C20)</f>
        <v>1.4142135623730963E-3</v>
      </c>
      <c r="F20" s="1">
        <v>5.8000000000000003E-2</v>
      </c>
      <c r="G20" s="1">
        <v>0.01</v>
      </c>
    </row>
    <row r="21" spans="1:7" ht="21" x14ac:dyDescent="0.25">
      <c r="A21" s="1">
        <v>42.19</v>
      </c>
      <c r="B21" s="1">
        <v>6.7000000000000004E-2</v>
      </c>
      <c r="C21" s="1">
        <v>6.7000000000000004E-2</v>
      </c>
      <c r="D21" s="2">
        <f t="shared" si="2"/>
        <v>6.7000000000000004E-2</v>
      </c>
      <c r="E21" s="2">
        <f t="shared" si="3"/>
        <v>0</v>
      </c>
      <c r="F21" s="1"/>
      <c r="G21" s="1">
        <v>0.01</v>
      </c>
    </row>
    <row r="22" spans="1:7" ht="21" x14ac:dyDescent="0.25">
      <c r="A22" s="1">
        <v>21.09</v>
      </c>
      <c r="B22" s="1">
        <v>8.1000000000000003E-2</v>
      </c>
      <c r="C22" s="1">
        <v>8.5000000000000006E-2</v>
      </c>
      <c r="D22" s="2">
        <f t="shared" si="2"/>
        <v>8.3000000000000004E-2</v>
      </c>
      <c r="E22" s="2">
        <f t="shared" si="3"/>
        <v>2.8284271247461927E-3</v>
      </c>
      <c r="F22" s="1"/>
      <c r="G22" s="1">
        <v>0.01</v>
      </c>
    </row>
    <row r="23" spans="1:7" ht="21" x14ac:dyDescent="0.25">
      <c r="A23" s="1">
        <v>10.55</v>
      </c>
      <c r="B23" s="1">
        <v>8.8999999999999996E-2</v>
      </c>
      <c r="C23" s="1">
        <v>9.9000000000000005E-2</v>
      </c>
      <c r="D23" s="2">
        <f t="shared" si="2"/>
        <v>9.4E-2</v>
      </c>
      <c r="E23" s="2">
        <f t="shared" si="3"/>
        <v>7.0710678118654814E-3</v>
      </c>
      <c r="F23" s="1"/>
      <c r="G23" s="1">
        <v>0.01</v>
      </c>
    </row>
    <row r="24" spans="1:7" ht="21" x14ac:dyDescent="0.25">
      <c r="A24" s="1">
        <v>0</v>
      </c>
      <c r="B24" s="1">
        <v>0.121</v>
      </c>
      <c r="C24" s="1">
        <v>9.4E-2</v>
      </c>
      <c r="D24" s="2">
        <f t="shared" si="2"/>
        <v>0.1075</v>
      </c>
      <c r="E24" s="2">
        <f t="shared" si="3"/>
        <v>1.9091883092036788E-2</v>
      </c>
      <c r="F24" s="1"/>
      <c r="G24" s="1">
        <v>0.01</v>
      </c>
    </row>
    <row r="26" spans="1:7" x14ac:dyDescent="0.2">
      <c r="A26" s="5" t="s">
        <v>10</v>
      </c>
      <c r="B26" s="5"/>
      <c r="C26" s="5"/>
      <c r="D26" s="5"/>
    </row>
    <row r="27" spans="1:7" x14ac:dyDescent="0.2">
      <c r="A27" s="5"/>
      <c r="B27" s="5"/>
      <c r="C27" s="5"/>
      <c r="D27" s="5"/>
    </row>
  </sheetData>
  <mergeCells count="4">
    <mergeCell ref="A1:B1"/>
    <mergeCell ref="A10:D11"/>
    <mergeCell ref="A17:B17"/>
    <mergeCell ref="A26:D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1FB42-C3A1-5E42-9FAF-0108800C65D4}">
  <dimension ref="A1:G27"/>
  <sheetViews>
    <sheetView tabSelected="1" workbookViewId="0">
      <selection activeCell="P3" sqref="P3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7" ht="21" x14ac:dyDescent="0.25">
      <c r="A1" s="4" t="s">
        <v>0</v>
      </c>
      <c r="B1" s="4"/>
    </row>
    <row r="2" spans="1:7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1" x14ac:dyDescent="0.25">
      <c r="A3" s="1">
        <v>168.8</v>
      </c>
      <c r="B3" s="1">
        <v>5.8000000000000003E-2</v>
      </c>
      <c r="C3" s="1">
        <v>0.06</v>
      </c>
      <c r="D3" s="2">
        <f>AVERAGE(B3:C3)</f>
        <v>5.8999999999999997E-2</v>
      </c>
      <c r="E3" s="2">
        <f>STDEV(B3:C3)</f>
        <v>1.4142135623730913E-3</v>
      </c>
      <c r="F3" s="1">
        <v>6.2E-2</v>
      </c>
      <c r="G3" s="1">
        <v>5.0000000000000001E-3</v>
      </c>
    </row>
    <row r="4" spans="1:7" ht="21" x14ac:dyDescent="0.25">
      <c r="A4" s="1">
        <v>84.38</v>
      </c>
      <c r="B4" s="1">
        <v>6.2E-2</v>
      </c>
      <c r="C4" s="1">
        <v>6.3E-2</v>
      </c>
      <c r="D4" s="2">
        <f t="shared" ref="D4:D7" si="0">AVERAGE(B4:C4)</f>
        <v>6.25E-2</v>
      </c>
      <c r="E4" s="2">
        <f t="shared" ref="E4:E8" si="1">STDEV(B4:C4)</f>
        <v>7.0710678118654816E-4</v>
      </c>
      <c r="F4" s="1">
        <v>6.3E-2</v>
      </c>
      <c r="G4" s="1">
        <v>5.0000000000000001E-3</v>
      </c>
    </row>
    <row r="5" spans="1:7" ht="21" x14ac:dyDescent="0.25">
      <c r="A5" s="1">
        <v>42.19</v>
      </c>
      <c r="B5" s="1"/>
      <c r="C5" s="1">
        <v>7.6999999999999999E-2</v>
      </c>
      <c r="D5" s="2">
        <f t="shared" si="0"/>
        <v>7.6999999999999999E-2</v>
      </c>
      <c r="E5" s="2" t="e">
        <f t="shared" si="1"/>
        <v>#DIV/0!</v>
      </c>
      <c r="F5" s="1"/>
      <c r="G5" s="1">
        <v>5.0000000000000001E-3</v>
      </c>
    </row>
    <row r="6" spans="1:7" ht="21" x14ac:dyDescent="0.25">
      <c r="A6" s="1">
        <v>21.09</v>
      </c>
      <c r="B6" s="1">
        <v>0.14399999999999999</v>
      </c>
      <c r="C6" s="1">
        <v>0.14599999999999999</v>
      </c>
      <c r="D6" s="2">
        <f t="shared" si="0"/>
        <v>0.14499999999999999</v>
      </c>
      <c r="E6" s="2">
        <f t="shared" si="1"/>
        <v>1.4142135623730963E-3</v>
      </c>
      <c r="F6" s="1"/>
      <c r="G6" s="1">
        <v>5.0000000000000001E-3</v>
      </c>
    </row>
    <row r="7" spans="1:7" ht="21" x14ac:dyDescent="0.25">
      <c r="A7" s="1">
        <v>10.55</v>
      </c>
      <c r="B7" s="1">
        <v>0.23200000000000001</v>
      </c>
      <c r="C7" s="1">
        <v>0.25600000000000001</v>
      </c>
      <c r="D7" s="2">
        <f t="shared" si="0"/>
        <v>0.24399999999999999</v>
      </c>
      <c r="E7" s="2">
        <f t="shared" si="1"/>
        <v>1.6970562748477136E-2</v>
      </c>
      <c r="F7" s="1"/>
      <c r="G7" s="1">
        <v>5.0000000000000001E-3</v>
      </c>
    </row>
    <row r="8" spans="1:7" ht="21" x14ac:dyDescent="0.25">
      <c r="A8" s="1">
        <v>0</v>
      </c>
      <c r="B8" s="1">
        <v>0.53400000000000003</v>
      </c>
      <c r="C8" s="1">
        <v>0.52100000000000002</v>
      </c>
      <c r="D8" s="2">
        <f>AVERAGE(B8:C8)</f>
        <v>0.52750000000000008</v>
      </c>
      <c r="E8" s="2">
        <f t="shared" si="1"/>
        <v>9.1923881554251269E-3</v>
      </c>
      <c r="F8" s="1"/>
      <c r="G8" s="1">
        <v>5.0000000000000001E-3</v>
      </c>
    </row>
    <row r="10" spans="1:7" x14ac:dyDescent="0.2">
      <c r="A10" s="5" t="s">
        <v>8</v>
      </c>
      <c r="B10" s="5"/>
      <c r="C10" s="5"/>
      <c r="D10" s="5"/>
    </row>
    <row r="11" spans="1:7" x14ac:dyDescent="0.2">
      <c r="A11" s="5"/>
      <c r="B11" s="5"/>
      <c r="C11" s="5"/>
      <c r="D11" s="5"/>
    </row>
    <row r="17" spans="1:7" ht="21" x14ac:dyDescent="0.25">
      <c r="A17" s="4" t="s">
        <v>9</v>
      </c>
      <c r="B17" s="4"/>
      <c r="C17" s="1"/>
      <c r="D17" s="1"/>
      <c r="E17" s="1"/>
      <c r="F17" s="1"/>
      <c r="G17" s="1"/>
    </row>
    <row r="18" spans="1:7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7" ht="21" x14ac:dyDescent="0.25">
      <c r="A19" s="1">
        <v>168.8</v>
      </c>
      <c r="B19" s="1">
        <v>6.2E-2</v>
      </c>
      <c r="C19" s="1">
        <v>6.3E-2</v>
      </c>
      <c r="D19" s="2">
        <f>AVERAGE(B19:C19)</f>
        <v>6.25E-2</v>
      </c>
      <c r="E19" s="2">
        <f>STDEV(B19:C19)</f>
        <v>7.0710678118654816E-4</v>
      </c>
      <c r="F19" s="1">
        <v>6.2E-2</v>
      </c>
      <c r="G19" s="1">
        <v>0.01</v>
      </c>
    </row>
    <row r="20" spans="1:7" ht="21" x14ac:dyDescent="0.25">
      <c r="A20" s="1">
        <v>84.38</v>
      </c>
      <c r="B20" s="1">
        <v>6.5000000000000002E-2</v>
      </c>
      <c r="C20" s="1">
        <v>6.5000000000000002E-2</v>
      </c>
      <c r="D20" s="2">
        <f t="shared" ref="D20:D24" si="2">AVERAGE(B20:C20)</f>
        <v>6.5000000000000002E-2</v>
      </c>
      <c r="E20" s="2">
        <f t="shared" ref="E20:E24" si="3">STDEV(B20:C20)</f>
        <v>0</v>
      </c>
      <c r="F20" s="1">
        <v>6.3E-2</v>
      </c>
      <c r="G20" s="1">
        <v>0.01</v>
      </c>
    </row>
    <row r="21" spans="1:7" ht="21" x14ac:dyDescent="0.25">
      <c r="A21" s="1">
        <v>42.19</v>
      </c>
      <c r="B21" s="1">
        <v>6.8000000000000005E-2</v>
      </c>
      <c r="C21" s="1">
        <v>6.7000000000000004E-2</v>
      </c>
      <c r="D21" s="2">
        <f t="shared" si="2"/>
        <v>6.7500000000000004E-2</v>
      </c>
      <c r="E21" s="2">
        <f t="shared" si="3"/>
        <v>7.0710678118654816E-4</v>
      </c>
      <c r="F21" s="1"/>
      <c r="G21" s="1">
        <v>0.01</v>
      </c>
    </row>
    <row r="22" spans="1:7" ht="21" x14ac:dyDescent="0.25">
      <c r="A22" s="1">
        <v>21.09</v>
      </c>
      <c r="B22" s="1">
        <v>8.5000000000000006E-2</v>
      </c>
      <c r="C22" s="1">
        <v>0.09</v>
      </c>
      <c r="D22" s="2">
        <f t="shared" si="2"/>
        <v>8.7499999999999994E-2</v>
      </c>
      <c r="E22" s="2">
        <f t="shared" si="3"/>
        <v>3.5355339059327312E-3</v>
      </c>
      <c r="F22" s="1"/>
      <c r="G22" s="1">
        <v>0.01</v>
      </c>
    </row>
    <row r="23" spans="1:7" ht="21" x14ac:dyDescent="0.25">
      <c r="A23" s="1">
        <v>10.55</v>
      </c>
      <c r="B23" s="1">
        <v>0.10100000000000001</v>
      </c>
      <c r="C23" s="1">
        <v>0.113</v>
      </c>
      <c r="D23" s="2">
        <f t="shared" si="2"/>
        <v>0.10700000000000001</v>
      </c>
      <c r="E23" s="2">
        <f t="shared" si="3"/>
        <v>8.485281374238568E-3</v>
      </c>
      <c r="F23" s="1"/>
      <c r="G23" s="1">
        <v>0.01</v>
      </c>
    </row>
    <row r="24" spans="1:7" ht="21" x14ac:dyDescent="0.25">
      <c r="A24" s="1">
        <v>0</v>
      </c>
      <c r="B24" s="1">
        <v>0.153</v>
      </c>
      <c r="C24" s="1">
        <v>0.11700000000000001</v>
      </c>
      <c r="D24" s="2">
        <f t="shared" si="2"/>
        <v>0.13500000000000001</v>
      </c>
      <c r="E24" s="2">
        <f t="shared" si="3"/>
        <v>2.5455844122715628E-2</v>
      </c>
      <c r="F24" s="1"/>
      <c r="G24" s="1">
        <v>0.01</v>
      </c>
    </row>
    <row r="26" spans="1:7" x14ac:dyDescent="0.2">
      <c r="A26" s="5" t="s">
        <v>10</v>
      </c>
      <c r="B26" s="5"/>
      <c r="C26" s="5"/>
      <c r="D26" s="5"/>
    </row>
    <row r="27" spans="1:7" x14ac:dyDescent="0.2">
      <c r="A27" s="5"/>
      <c r="B27" s="5"/>
      <c r="C27" s="5"/>
      <c r="D27" s="5"/>
    </row>
  </sheetData>
  <mergeCells count="4">
    <mergeCell ref="A1:B1"/>
    <mergeCell ref="A10:D11"/>
    <mergeCell ref="A17:B17"/>
    <mergeCell ref="A26:D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 1 </vt:lpstr>
      <vt:lpstr>Day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2019-12-29T15:52:31Z</dcterms:created>
  <dcterms:modified xsi:type="dcterms:W3CDTF">2020-01-01T16:51:47Z</dcterms:modified>
</cp:coreProperties>
</file>